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4. ИТ технологии\ЗД-26-19007 Оплата 3-х лиц Вологда\Заявка на закупку\Обоснование НМЦ\"/>
    </mc:Choice>
  </mc:AlternateContent>
  <bookViews>
    <workbookView xWindow="0" yWindow="0" windowWidth="14985" windowHeight="7980"/>
  </bookViews>
  <sheets>
    <sheet name="2020" sheetId="5" r:id="rId1"/>
  </sheets>
  <definedNames>
    <definedName name="_xlnm._FilterDatabase" localSheetId="0" hidden="1">'2020'!$A$5:$K$8</definedName>
  </definedNames>
  <calcPr calcId="162913"/>
</workbook>
</file>

<file path=xl/calcChain.xml><?xml version="1.0" encoding="utf-8"?>
<calcChain xmlns="http://schemas.openxmlformats.org/spreadsheetml/2006/main">
  <c r="I6" i="5" l="1"/>
  <c r="K6" i="5" l="1"/>
  <c r="J6" i="5" l="1"/>
</calcChain>
</file>

<file path=xl/sharedStrings.xml><?xml version="1.0" encoding="utf-8"?>
<sst xmlns="http://schemas.openxmlformats.org/spreadsheetml/2006/main" count="20" uniqueCount="18">
  <si>
    <t>№ п/п</t>
  </si>
  <si>
    <t>Наименование товара, работы, услуги</t>
  </si>
  <si>
    <t>Количество источников ценовой информации</t>
  </si>
  <si>
    <t>Коэффициент вариации</t>
  </si>
  <si>
    <t>Источник № 3</t>
  </si>
  <si>
    <t xml:space="preserve"> Средняя цена за единицу товара, работы, услуги, руб.</t>
  </si>
  <si>
    <t>Источник№ 1</t>
  </si>
  <si>
    <t>Источник № 2</t>
  </si>
  <si>
    <t>ТАБЛИЦА РАСЧЕТА НАЧАЛЬНОЙ (МАКСИМАЛЬНОЙ) ЦЕНЫ ДОГОВОРА</t>
  </si>
  <si>
    <t xml:space="preserve">Начальная (максимальная) цена, руб.                    </t>
  </si>
  <si>
    <t>Начальная (максимальная) цена договора, руб.</t>
  </si>
  <si>
    <t>Единица измерения</t>
  </si>
  <si>
    <t>усл.ед.</t>
  </si>
  <si>
    <t>0,0583</t>
  </si>
  <si>
    <t>Услуги информационно-технологического обслуживания при приеме платежей в пользу третьих лиц в отделениях почтовой связи</t>
  </si>
  <si>
    <t>Прогнозный объем принятых платежей в месяц</t>
  </si>
  <si>
    <t>Оказание услуг информационно-технологического обслуживания при приеме платежей в пользу третьих лиц в отделениях почтовой связи для нужд УФПС Вологодской области</t>
  </si>
  <si>
    <r>
      <t xml:space="preserve">Цены поставщиков (исполнителей, подрядчиков)   за единицу товара (работы, услуги) /рублей за </t>
    </r>
    <r>
      <rPr>
        <b/>
        <sz val="12"/>
        <color indexed="8"/>
        <rFont val="Times New Roman"/>
        <family val="1"/>
        <charset val="204"/>
      </rPr>
      <t>24</t>
    </r>
    <r>
      <rPr>
        <sz val="12"/>
        <color indexed="8"/>
        <rFont val="Times New Roman"/>
        <family val="1"/>
        <charset val="204"/>
      </rPr>
      <t xml:space="preserve"> месяца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</si>
</sst>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0" fontId="12" fillId="0" borderId="0"/>
    <xf numFmtId="0" fontId="7" fillId="0" borderId="0"/>
    <xf numFmtId="164" fontId="12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43" fontId="3" fillId="0" borderId="0" xfId="1" applyFont="1"/>
    <xf numFmtId="0" fontId="8" fillId="0" borderId="0" xfId="0" applyFont="1"/>
    <xf numFmtId="0" fontId="10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4" fontId="1" fillId="0" borderId="1" xfId="0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left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3" fontId="1" fillId="0" borderId="2" xfId="1" applyFont="1" applyFill="1" applyBorder="1" applyAlignment="1">
      <alignment horizontal="center" vertical="center" wrapText="1"/>
    </xf>
    <xf numFmtId="43" fontId="1" fillId="0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4" xfId="3"/>
    <cellStyle name="Финансовый" xfId="1" builtin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topLeftCell="A4" workbookViewId="0">
      <selection activeCell="A9" sqref="A9:XFD14"/>
    </sheetView>
  </sheetViews>
  <sheetFormatPr defaultRowHeight="15" x14ac:dyDescent="0.25"/>
  <cols>
    <col min="1" max="1" width="9.140625" style="1"/>
    <col min="2" max="2" width="37.140625" style="1" customWidth="1"/>
    <col min="3" max="3" width="35.28515625" style="1" customWidth="1"/>
    <col min="4" max="4" width="18.42578125" style="1" bestFit="1" customWidth="1"/>
    <col min="5" max="5" width="13.42578125" style="1" customWidth="1"/>
    <col min="6" max="6" width="14.140625" style="1" bestFit="1" customWidth="1"/>
    <col min="7" max="8" width="15.85546875" style="1" bestFit="1" customWidth="1"/>
    <col min="9" max="9" width="16.28515625" style="1" bestFit="1" customWidth="1"/>
    <col min="10" max="10" width="14.42578125" style="1" customWidth="1"/>
    <col min="11" max="11" width="18" style="1" customWidth="1"/>
    <col min="12" max="12" width="9.140625" style="1"/>
    <col min="13" max="13" width="13.140625" style="1" bestFit="1" customWidth="1"/>
    <col min="14" max="14" width="9.140625" style="1" customWidth="1"/>
    <col min="15" max="15" width="13.140625" style="1" bestFit="1" customWidth="1"/>
    <col min="16" max="16384" width="9.140625" style="1"/>
  </cols>
  <sheetData>
    <row r="1" spans="1:13" ht="26.25" customHeight="1" x14ac:dyDescent="0.3">
      <c r="A1" s="30" t="s">
        <v>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3" ht="40.5" customHeight="1" x14ac:dyDescent="0.3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3" ht="15.75" x14ac:dyDescent="0.25">
      <c r="B3" s="2"/>
      <c r="C3" s="2"/>
    </row>
    <row r="4" spans="1:13" ht="87.75" customHeight="1" x14ac:dyDescent="0.25">
      <c r="A4" s="3" t="s">
        <v>0</v>
      </c>
      <c r="B4" s="4" t="s">
        <v>1</v>
      </c>
      <c r="C4" s="14" t="s">
        <v>11</v>
      </c>
      <c r="D4" s="4" t="s">
        <v>15</v>
      </c>
      <c r="E4" s="4" t="s">
        <v>2</v>
      </c>
      <c r="F4" s="31" t="s">
        <v>17</v>
      </c>
      <c r="G4" s="31"/>
      <c r="H4" s="31"/>
      <c r="I4" s="4" t="s">
        <v>5</v>
      </c>
      <c r="J4" s="4" t="s">
        <v>3</v>
      </c>
      <c r="K4" s="4" t="s">
        <v>9</v>
      </c>
    </row>
    <row r="5" spans="1:13" ht="39" customHeight="1" x14ac:dyDescent="0.25">
      <c r="A5" s="5"/>
      <c r="B5" s="6"/>
      <c r="C5" s="6"/>
      <c r="D5" s="4"/>
      <c r="E5" s="6"/>
      <c r="F5" s="4" t="s">
        <v>6</v>
      </c>
      <c r="G5" s="4" t="s">
        <v>7</v>
      </c>
      <c r="H5" s="4" t="s">
        <v>4</v>
      </c>
      <c r="I5" s="6"/>
      <c r="J5" s="6"/>
      <c r="K5" s="6"/>
    </row>
    <row r="6" spans="1:13" ht="15.75" customHeight="1" x14ac:dyDescent="0.25">
      <c r="A6" s="32">
        <v>1</v>
      </c>
      <c r="B6" s="32" t="s">
        <v>14</v>
      </c>
      <c r="C6" s="32" t="s">
        <v>12</v>
      </c>
      <c r="D6" s="34">
        <v>125000000</v>
      </c>
      <c r="E6" s="32">
        <v>3</v>
      </c>
      <c r="F6" s="16">
        <v>1749000</v>
      </c>
      <c r="G6" s="16">
        <v>1749000</v>
      </c>
      <c r="H6" s="16">
        <v>1749000</v>
      </c>
      <c r="I6" s="22">
        <f>D6/100*F7*24</f>
        <v>1749000</v>
      </c>
      <c r="J6" s="22">
        <f>(SQRT((DEVSQ(F6,G6,H6))/(E6-1)))/I6*100</f>
        <v>0</v>
      </c>
      <c r="K6" s="22">
        <f>I6</f>
        <v>1749000</v>
      </c>
      <c r="M6" s="9"/>
    </row>
    <row r="7" spans="1:13" ht="90.75" customHeight="1" x14ac:dyDescent="0.25">
      <c r="A7" s="33"/>
      <c r="B7" s="33"/>
      <c r="C7" s="33"/>
      <c r="D7" s="35"/>
      <c r="E7" s="33"/>
      <c r="F7" s="17" t="s">
        <v>13</v>
      </c>
      <c r="G7" s="17" t="s">
        <v>13</v>
      </c>
      <c r="H7" s="18" t="s">
        <v>13</v>
      </c>
      <c r="I7" s="23"/>
      <c r="J7" s="23"/>
      <c r="K7" s="23"/>
    </row>
    <row r="8" spans="1:13" ht="33" customHeight="1" x14ac:dyDescent="0.25">
      <c r="A8" s="24" t="s">
        <v>10</v>
      </c>
      <c r="B8" s="25"/>
      <c r="C8" s="25"/>
      <c r="D8" s="25"/>
      <c r="E8" s="25"/>
      <c r="F8" s="25"/>
      <c r="G8" s="25"/>
      <c r="H8" s="25"/>
      <c r="I8" s="25"/>
      <c r="J8" s="26"/>
      <c r="K8" s="19"/>
    </row>
    <row r="9" spans="1:13" ht="18.75" x14ac:dyDescent="0.3">
      <c r="A9" s="15"/>
      <c r="B9" s="27"/>
      <c r="C9" s="27"/>
      <c r="D9" s="12"/>
      <c r="E9" s="28"/>
      <c r="F9" s="28"/>
      <c r="G9" s="15"/>
      <c r="H9" s="15"/>
      <c r="I9" s="15"/>
      <c r="J9" s="15"/>
      <c r="K9" s="15"/>
      <c r="L9" s="15"/>
    </row>
    <row r="10" spans="1:13" ht="18.75" x14ac:dyDescent="0.3">
      <c r="B10" s="10"/>
      <c r="D10" s="11"/>
      <c r="E10" s="20"/>
      <c r="F10" s="20"/>
    </row>
    <row r="11" spans="1:13" ht="18.75" x14ac:dyDescent="0.3">
      <c r="B11" s="10"/>
      <c r="D11" s="8"/>
      <c r="E11" s="13"/>
    </row>
    <row r="12" spans="1:13" ht="18.75" x14ac:dyDescent="0.3">
      <c r="B12" s="10"/>
      <c r="D12" s="8"/>
      <c r="E12" s="29"/>
      <c r="F12" s="29"/>
    </row>
    <row r="13" spans="1:13" ht="15.75" x14ac:dyDescent="0.25">
      <c r="B13" s="7"/>
      <c r="D13" s="11"/>
      <c r="E13" s="20"/>
      <c r="F13" s="20"/>
    </row>
    <row r="14" spans="1:13" ht="18.75" x14ac:dyDescent="0.3">
      <c r="B14" s="10"/>
      <c r="D14" s="12"/>
      <c r="E14"/>
    </row>
    <row r="15" spans="1:13" ht="18.75" x14ac:dyDescent="0.3">
      <c r="B15" s="21"/>
      <c r="C15" s="21"/>
      <c r="D15" s="8"/>
      <c r="E15" s="29"/>
      <c r="F15" s="29"/>
    </row>
    <row r="16" spans="1:13" x14ac:dyDescent="0.25">
      <c r="B16"/>
      <c r="D16" s="11"/>
      <c r="E16" s="20"/>
      <c r="F16" s="20"/>
    </row>
  </sheetData>
  <autoFilter ref="A5:K8"/>
  <mergeCells count="20">
    <mergeCell ref="A1:K1"/>
    <mergeCell ref="F4:H4"/>
    <mergeCell ref="E6:E7"/>
    <mergeCell ref="D6:D7"/>
    <mergeCell ref="C6:C7"/>
    <mergeCell ref="A2:K2"/>
    <mergeCell ref="B6:B7"/>
    <mergeCell ref="A6:A7"/>
    <mergeCell ref="I6:I7"/>
    <mergeCell ref="J6:J7"/>
    <mergeCell ref="K6:K7"/>
    <mergeCell ref="E16:F16"/>
    <mergeCell ref="E13:F13"/>
    <mergeCell ref="E10:F10"/>
    <mergeCell ref="B15:C15"/>
    <mergeCell ref="A8:J8"/>
    <mergeCell ref="B9:C9"/>
    <mergeCell ref="E9:F9"/>
    <mergeCell ref="E12:F12"/>
    <mergeCell ref="E15:F15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Ажогин Юрий Николаевич</dc:creator>
  <cp:lastModifiedBy>Рыклина Александра Олеговна</cp:lastModifiedBy>
  <cp:lastPrinted>2024-06-03T12:36:35Z</cp:lastPrinted>
  <dcterms:created xsi:type="dcterms:W3CDTF">2018-09-30T04:26:42Z</dcterms:created>
  <dcterms:modified xsi:type="dcterms:W3CDTF">2026-07-27T08:05:33Z</dcterms:modified>
</cp:coreProperties>
</file>